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GNIESZKA\POSTĘPOWANIA 2026\WZPiFP-34-26 DOSTAWA GAZU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AL45" i="1"/>
  <c r="AM45" i="1"/>
  <c r="AN45" i="1"/>
  <c r="AO45" i="1"/>
  <c r="AP45" i="1"/>
  <c r="AQ45" i="1"/>
  <c r="F45" i="1" l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 l="1"/>
  <c r="R45" i="1"/>
  <c r="Q45" i="1" l="1"/>
  <c r="P45" i="1"/>
  <c r="O45" i="1"/>
  <c r="N45" i="1"/>
  <c r="M45" i="1"/>
  <c r="L45" i="1"/>
  <c r="K45" i="1"/>
  <c r="J45" i="1"/>
  <c r="I45" i="1"/>
  <c r="H45" i="1"/>
</calcChain>
</file>

<file path=xl/sharedStrings.xml><?xml version="1.0" encoding="utf-8"?>
<sst xmlns="http://schemas.openxmlformats.org/spreadsheetml/2006/main" count="128" uniqueCount="106">
  <si>
    <t>L.p.</t>
  </si>
  <si>
    <t>Jednostka</t>
  </si>
  <si>
    <t xml:space="preserve">numer punktu poboru </t>
  </si>
  <si>
    <t>Moc umowna
[kWh/h]</t>
  </si>
  <si>
    <t>Ilość gazu
objęta zamówieniem
[kWh]</t>
  </si>
  <si>
    <t>Obecna Taryfa</t>
  </si>
  <si>
    <t xml:space="preserve">zadanie nr 1 </t>
  </si>
  <si>
    <t>wyróżnik obszaru- gdański</t>
  </si>
  <si>
    <t>Bydgoszcz ul. Grabowa 5/21</t>
  </si>
  <si>
    <t>8018590365500025297336,</t>
  </si>
  <si>
    <t>W-1.1.</t>
  </si>
  <si>
    <t>Bydgoszcz ul.Grabowa 5/32</t>
  </si>
  <si>
    <t>8018590365500025301316,</t>
  </si>
  <si>
    <t>Bydgoszcz ul. Powstańców Wlkp. 9A/15</t>
  </si>
  <si>
    <t>8018590365500025085834,</t>
  </si>
  <si>
    <t>Bydgoszcz ul. Paderewskiego 9/5</t>
  </si>
  <si>
    <t>8018590365500026570056,</t>
  </si>
  <si>
    <t>PP Białe Błota ul. Bezpieczna 2</t>
  </si>
  <si>
    <t>8018590365500022509753,</t>
  </si>
  <si>
    <t xml:space="preserve"> W-3.6.</t>
  </si>
  <si>
    <t>KP Solec Kujawski ul. Toruńska 15</t>
  </si>
  <si>
    <t>8018590365500026183270,</t>
  </si>
  <si>
    <t>PP Łasin ul. Radzyńska 6</t>
  </si>
  <si>
    <t>8018590365500025954734,</t>
  </si>
  <si>
    <t>8018590365500028682634,</t>
  </si>
  <si>
    <t>8018590365500025571849,</t>
  </si>
  <si>
    <t>KP Kcynia ul. Zielona 5</t>
  </si>
  <si>
    <t>8018590365500026853418,</t>
  </si>
  <si>
    <t>PP Nowe ul. Bydgoska 39</t>
  </si>
  <si>
    <t>8018590365500028397910,</t>
  </si>
  <si>
    <t>KMP Grudziądz ul. Chełmińska 111</t>
  </si>
  <si>
    <t>8018590365500027398697,</t>
  </si>
  <si>
    <t xml:space="preserve"> W-4.</t>
  </si>
  <si>
    <t>KP Toruń-Podgórz ul. Poznańska 127/129</t>
  </si>
  <si>
    <t>8018590365500023756163,</t>
  </si>
  <si>
    <t>KP Chełmża ul. Sądowa 2</t>
  </si>
  <si>
    <t>8018590365500028145382,</t>
  </si>
  <si>
    <t>KP Ciechocinek ul. Kopernika 24</t>
  </si>
  <si>
    <t>8018590365500027737045,</t>
  </si>
  <si>
    <t>8018590365500024359837,</t>
  </si>
  <si>
    <t>KPP Wąbrzeźno ul. Wolności 28</t>
  </si>
  <si>
    <t>8018590365500027081506,</t>
  </si>
  <si>
    <t>8018590365500019019326,</t>
  </si>
  <si>
    <t>W-5.1.</t>
  </si>
  <si>
    <t>KPP Chełmno ul. Świętojerska 5</t>
  </si>
  <si>
    <t>8018590365500019022463,</t>
  </si>
  <si>
    <t>KPP Golub-Dobrzyń ul. Piłsudskiego 19</t>
  </si>
  <si>
    <t>8018590365500019025341,</t>
  </si>
  <si>
    <t>KP Kruszwica ul. Niepodległości 47</t>
  </si>
  <si>
    <t>8018590365500019008757,</t>
  </si>
  <si>
    <t>KP Szubin ul. Sportowa 9</t>
  </si>
  <si>
    <t>8018590365500019012259,</t>
  </si>
  <si>
    <t>8018590365500019005213,</t>
  </si>
  <si>
    <t>KPP Radziejów ul. Kościuszki 31</t>
  </si>
  <si>
    <t>8018590365500019019944,</t>
  </si>
  <si>
    <t>KPP Sępólno Krajeńskie ul. Kościuszki 8</t>
  </si>
  <si>
    <t>8018590365500019000553,</t>
  </si>
  <si>
    <t>Razem:</t>
  </si>
  <si>
    <t xml:space="preserve">
Zadanie nr 1 - Operatorem Systemu Dystrybucyjnego jest Polska Spółka Gazownictwa Sp. z o.o. 
Zadanie nr 2 - Operatorem Systemu Dystrybucyjnego jest: US.EN.EKO Sp. z o.o., ul. Widok 8, 00-023 Warszawa,
. </t>
  </si>
  <si>
    <t>8018590365500041787590.</t>
  </si>
  <si>
    <t>KP Brześć Kujawski wieś Stary Brześć 23</t>
  </si>
  <si>
    <t>2025 Czerwiec
[kWh]</t>
  </si>
  <si>
    <t>2025 Lipiec
[kWh]</t>
  </si>
  <si>
    <t>2025 Sierpień
[kWh]</t>
  </si>
  <si>
    <t>2025 Kwiecień
[kWh]</t>
  </si>
  <si>
    <t>2025 Marzec
[kWh]</t>
  </si>
  <si>
    <t>2025        Luty
[kWh]</t>
  </si>
  <si>
    <t>2025 Styczeń
[kWh]</t>
  </si>
  <si>
    <t>2027 Styczeń
[kWh]</t>
  </si>
  <si>
    <t>2025         Maj
[kWh]</t>
  </si>
  <si>
    <t>2026 Wrzesień
[kWh]</t>
  </si>
  <si>
    <t>2026 Październik[kWh]</t>
  </si>
  <si>
    <t>2026 Listopad
[kWh]</t>
  </si>
  <si>
    <t>2026 Grudzień
[kWh]</t>
  </si>
  <si>
    <t>2027        Luty
[kWh]</t>
  </si>
  <si>
    <t>2027 Marzec
[kWh]</t>
  </si>
  <si>
    <t>2027 Kwiecień
[kWh]</t>
  </si>
  <si>
    <t>2027         Maj
[kWh]</t>
  </si>
  <si>
    <t>2027 Czerwiec
[kWh]</t>
  </si>
  <si>
    <t>KMP Grudziądz ul. Chełmińska 111- warsztat</t>
  </si>
  <si>
    <t>KP Strzelno ul. Cieślewicza 4</t>
  </si>
  <si>
    <t xml:space="preserve">Szacowane zapotrzebowanie ilości paliwa gazowego w poszczególnych miesiącach od 01-09-2026 do 31-08-2028r. - 24 miesiące </t>
  </si>
  <si>
    <t>2027 Wrzesień
[kWh]</t>
  </si>
  <si>
    <t>2028 Wrzesień
[kWh]</t>
  </si>
  <si>
    <t>2027 Lipiec
[kWh]</t>
  </si>
  <si>
    <t>2027 Sierpień
[kWh]</t>
  </si>
  <si>
    <t>2027 Październik[kWh]</t>
  </si>
  <si>
    <t>2027 Listopad
[kWh]</t>
  </si>
  <si>
    <t>2027 Grudzień
[kWh]</t>
  </si>
  <si>
    <t>2028 Styczeń
[kWh]</t>
  </si>
  <si>
    <t>2028       Luty
[kWh]</t>
  </si>
  <si>
    <t>2028 Marzec
[kWh]</t>
  </si>
  <si>
    <t>2028 Kwiecień
[kWh]</t>
  </si>
  <si>
    <t>2028         Maj
[kWh]</t>
  </si>
  <si>
    <t>2028 Czerwiec
[kWh]</t>
  </si>
  <si>
    <t>2028 Lipiec
[kWh]</t>
  </si>
  <si>
    <t>2028 Sierpień
[kWh]</t>
  </si>
  <si>
    <t>2028 Październik[kWh]</t>
  </si>
  <si>
    <t>2028 Listopad
[kWh]</t>
  </si>
  <si>
    <t>2028 Grudzień
[kWh]</t>
  </si>
  <si>
    <r>
      <t xml:space="preserve"> </t>
    </r>
    <r>
      <rPr>
        <sz val="11"/>
        <color theme="1"/>
        <rFont val="Calibri"/>
        <family val="2"/>
        <charset val="238"/>
        <scheme val="minor"/>
      </rPr>
      <t>KP Bydgoszcz-Szwederowo ul. Toruńska 19</t>
    </r>
  </si>
  <si>
    <t xml:space="preserve">KPP Mogilno Rynek 6 </t>
  </si>
  <si>
    <t>KP Pakość ul. Barcińska 1</t>
  </si>
  <si>
    <t>7.619 824,00 kWh - 7.619,82 MWh</t>
  </si>
  <si>
    <t>Szczegółwy opis przedmiotu zamówienia</t>
  </si>
  <si>
    <t xml:space="preserve"> 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</si>
</sst>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3" fontId="0" fillId="0" borderId="0" xfId="0" applyNumberFormat="1"/>
    <xf numFmtId="0" fontId="3" fillId="0" borderId="0" xfId="0" applyFont="1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6" xfId="0" applyFill="1" applyBorder="1"/>
    <xf numFmtId="49" fontId="6" fillId="5" borderId="5" xfId="0" applyNumberFormat="1" applyFont="1" applyFill="1" applyBorder="1" applyAlignment="1" applyProtection="1">
      <alignment horizontal="center" vertical="center"/>
      <protection locked="0"/>
    </xf>
    <xf numFmtId="164" fontId="0" fillId="5" borderId="5" xfId="0" applyNumberForma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/>
    <xf numFmtId="49" fontId="6" fillId="5" borderId="7" xfId="0" applyNumberFormat="1" applyFont="1" applyFill="1" applyBorder="1" applyAlignment="1" applyProtection="1">
      <alignment horizontal="center" vertical="center"/>
      <protection locked="0"/>
    </xf>
    <xf numFmtId="164" fontId="0" fillId="5" borderId="7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/>
    <xf numFmtId="49" fontId="6" fillId="5" borderId="1" xfId="0" applyNumberFormat="1" applyFont="1" applyFill="1" applyBorder="1" applyAlignment="1" applyProtection="1">
      <alignment horizontal="center" vertical="center"/>
      <protection locked="0"/>
    </xf>
    <xf numFmtId="164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/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8" xfId="0" applyFill="1" applyBorder="1"/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/>
    <xf numFmtId="164" fontId="8" fillId="5" borderId="5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1" fillId="5" borderId="9" xfId="0" applyNumberFormat="1" applyFon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1" xfId="0" applyBorder="1" applyAlignment="1">
      <alignment horizontal="center"/>
    </xf>
    <xf numFmtId="0" fontId="1" fillId="0" borderId="2" xfId="0" applyFont="1" applyBorder="1"/>
    <xf numFmtId="1" fontId="1" fillId="0" borderId="1" xfId="0" applyNumberFormat="1" applyFont="1" applyBorder="1" applyAlignment="1">
      <alignment horizontal="center"/>
    </xf>
    <xf numFmtId="0" fontId="1" fillId="2" borderId="0" xfId="0" applyFont="1" applyFill="1" applyBorder="1"/>
    <xf numFmtId="49" fontId="6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9" xfId="0" applyNumberFormat="1" applyFon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11" fillId="0" borderId="5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/>
    <xf numFmtId="49" fontId="6" fillId="4" borderId="18" xfId="0" applyNumberFormat="1" applyFont="1" applyFill="1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0" fillId="2" borderId="19" xfId="0" applyFill="1" applyBorder="1" applyAlignment="1">
      <alignment horizontal="center" vertical="center" wrapText="1"/>
    </xf>
    <xf numFmtId="0" fontId="14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8" borderId="0" xfId="0" applyFont="1" applyFill="1"/>
    <xf numFmtId="49" fontId="6" fillId="4" borderId="7" xfId="0" applyNumberFormat="1" applyFont="1" applyFill="1" applyBorder="1" applyAlignment="1" applyProtection="1">
      <alignment horizontal="center" vertical="center"/>
      <protection locked="0"/>
    </xf>
    <xf numFmtId="49" fontId="6" fillId="4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3" fontId="0" fillId="7" borderId="5" xfId="0" applyNumberFormat="1" applyFill="1" applyBorder="1" applyAlignment="1">
      <alignment horizontal="center"/>
    </xf>
    <xf numFmtId="3" fontId="0" fillId="7" borderId="7" xfId="0" applyNumberForma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3" fontId="7" fillId="7" borderId="5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3" fontId="1" fillId="7" borderId="7" xfId="0" applyNumberFormat="1" applyFont="1" applyFill="1" applyBorder="1" applyAlignment="1">
      <alignment horizontal="center"/>
    </xf>
    <xf numFmtId="3" fontId="0" fillId="7" borderId="10" xfId="0" applyNumberFormat="1" applyFill="1" applyBorder="1" applyAlignment="1">
      <alignment horizontal="center"/>
    </xf>
    <xf numFmtId="0" fontId="0" fillId="9" borderId="2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/>
    <xf numFmtId="0" fontId="13" fillId="4" borderId="0" xfId="0" applyFont="1" applyFill="1"/>
    <xf numFmtId="0" fontId="0" fillId="4" borderId="0" xfId="0" applyFill="1"/>
    <xf numFmtId="0" fontId="15" fillId="0" borderId="0" xfId="0" applyFont="1"/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1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F4E5F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Q50"/>
  <sheetViews>
    <sheetView tabSelected="1" topLeftCell="H1" zoomScale="110" zoomScaleNormal="110" workbookViewId="0">
      <selection activeCell="AJ12" sqref="AJ12"/>
    </sheetView>
  </sheetViews>
  <sheetFormatPr defaultRowHeight="15" x14ac:dyDescent="0.25"/>
  <cols>
    <col min="1" max="1" width="2.7109375" customWidth="1"/>
    <col min="2" max="2" width="6.5703125" customWidth="1"/>
    <col min="3" max="3" width="43.42578125" customWidth="1"/>
    <col min="4" max="4" width="28.42578125" customWidth="1"/>
    <col min="5" max="7" width="10.140625" customWidth="1"/>
    <col min="8" max="8" width="0.140625" customWidth="1"/>
    <col min="9" max="15" width="10.140625" hidden="1" customWidth="1"/>
    <col min="16" max="17" width="10.140625" customWidth="1"/>
    <col min="18" max="18" width="10.7109375" customWidth="1"/>
    <col min="19" max="19" width="10.28515625" customWidth="1"/>
    <col min="23" max="23" width="9.85546875" customWidth="1"/>
    <col min="25" max="25" width="11.42578125" customWidth="1"/>
    <col min="28" max="28" width="11" customWidth="1"/>
    <col min="29" max="30" width="10.42578125" customWidth="1"/>
    <col min="31" max="31" width="9.85546875" customWidth="1"/>
    <col min="35" max="35" width="10.28515625" customWidth="1"/>
    <col min="37" max="37" width="10.42578125" customWidth="1"/>
    <col min="39" max="39" width="9.140625" customWidth="1"/>
    <col min="40" max="40" width="0.140625" customWidth="1"/>
    <col min="41" max="43" width="9.140625" hidden="1" customWidth="1"/>
  </cols>
  <sheetData>
    <row r="2" spans="2:43" ht="23.25" customHeight="1" x14ac:dyDescent="0.3">
      <c r="E2" s="1"/>
      <c r="AK2" s="107" t="s">
        <v>105</v>
      </c>
    </row>
    <row r="3" spans="2:43" ht="18.75" hidden="1" x14ac:dyDescent="0.3">
      <c r="E3" s="1"/>
    </row>
    <row r="4" spans="2:43" ht="24" hidden="1" customHeight="1" x14ac:dyDescent="0.3">
      <c r="E4" s="1"/>
    </row>
    <row r="5" spans="2:43" ht="18.75" hidden="1" x14ac:dyDescent="0.3">
      <c r="E5" s="1"/>
    </row>
    <row r="6" spans="2:43" ht="18.75" hidden="1" x14ac:dyDescent="0.3">
      <c r="E6" s="1"/>
    </row>
    <row r="7" spans="2:43" ht="18.75" hidden="1" x14ac:dyDescent="0.3">
      <c r="E7" s="1"/>
    </row>
    <row r="8" spans="2:43" ht="18.75" hidden="1" x14ac:dyDescent="0.3">
      <c r="E8" s="1"/>
    </row>
    <row r="9" spans="2:43" ht="18.75" hidden="1" x14ac:dyDescent="0.3">
      <c r="E9" s="1"/>
    </row>
    <row r="10" spans="2:43" ht="18.75" hidden="1" x14ac:dyDescent="0.3">
      <c r="E10" s="1"/>
    </row>
    <row r="11" spans="2:43" ht="18.75" hidden="1" x14ac:dyDescent="0.3">
      <c r="E11" s="1"/>
    </row>
    <row r="12" spans="2:43" ht="39" customHeight="1" x14ac:dyDescent="0.35">
      <c r="F12" s="2"/>
      <c r="G12" s="2"/>
      <c r="P12" s="83"/>
      <c r="R12" s="112" t="s">
        <v>104</v>
      </c>
      <c r="AK12" s="83"/>
    </row>
    <row r="13" spans="2:43" ht="48" customHeight="1" x14ac:dyDescent="0.25">
      <c r="C13" s="3"/>
      <c r="D13" s="3"/>
      <c r="F13" s="81" t="s">
        <v>81</v>
      </c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2:43" x14ac:dyDescent="0.25">
      <c r="F14" s="2"/>
      <c r="G14" s="2"/>
    </row>
    <row r="15" spans="2:43" ht="64.5" customHeight="1" thickBot="1" x14ac:dyDescent="0.3">
      <c r="B15" s="5" t="s">
        <v>0</v>
      </c>
      <c r="C15" s="6" t="s">
        <v>1</v>
      </c>
      <c r="D15" s="6" t="s">
        <v>2</v>
      </c>
      <c r="E15" s="7" t="s">
        <v>3</v>
      </c>
      <c r="F15" s="8" t="s">
        <v>4</v>
      </c>
      <c r="G15" s="9" t="s">
        <v>5</v>
      </c>
      <c r="H15" s="84" t="s">
        <v>67</v>
      </c>
      <c r="I15" s="85" t="s">
        <v>66</v>
      </c>
      <c r="J15" s="85" t="s">
        <v>65</v>
      </c>
      <c r="K15" s="85" t="s">
        <v>64</v>
      </c>
      <c r="L15" s="85" t="s">
        <v>69</v>
      </c>
      <c r="M15" s="85" t="s">
        <v>61</v>
      </c>
      <c r="N15" s="86" t="s">
        <v>62</v>
      </c>
      <c r="O15" s="85" t="s">
        <v>63</v>
      </c>
      <c r="P15" s="85" t="s">
        <v>70</v>
      </c>
      <c r="Q15" s="85" t="s">
        <v>71</v>
      </c>
      <c r="R15" s="85" t="s">
        <v>72</v>
      </c>
      <c r="S15" s="86" t="s">
        <v>73</v>
      </c>
      <c r="T15" s="74" t="s">
        <v>68</v>
      </c>
      <c r="U15" s="72" t="s">
        <v>74</v>
      </c>
      <c r="V15" s="72" t="s">
        <v>75</v>
      </c>
      <c r="W15" s="72" t="s">
        <v>76</v>
      </c>
      <c r="X15" s="72" t="s">
        <v>77</v>
      </c>
      <c r="Y15" s="72" t="s">
        <v>78</v>
      </c>
      <c r="Z15" s="73" t="s">
        <v>84</v>
      </c>
      <c r="AA15" s="72" t="s">
        <v>85</v>
      </c>
      <c r="AB15" s="74" t="s">
        <v>82</v>
      </c>
      <c r="AC15" s="74" t="s">
        <v>86</v>
      </c>
      <c r="AD15" s="74" t="s">
        <v>87</v>
      </c>
      <c r="AE15" s="91" t="s">
        <v>88</v>
      </c>
      <c r="AF15" s="99" t="s">
        <v>89</v>
      </c>
      <c r="AG15" s="99" t="s">
        <v>90</v>
      </c>
      <c r="AH15" s="99" t="s">
        <v>91</v>
      </c>
      <c r="AI15" s="99" t="s">
        <v>92</v>
      </c>
      <c r="AJ15" s="99" t="s">
        <v>93</v>
      </c>
      <c r="AK15" s="100" t="s">
        <v>94</v>
      </c>
      <c r="AL15" s="100" t="s">
        <v>95</v>
      </c>
      <c r="AM15" s="99" t="s">
        <v>96</v>
      </c>
      <c r="AN15" s="101" t="s">
        <v>83</v>
      </c>
      <c r="AO15" s="101" t="s">
        <v>97</v>
      </c>
      <c r="AP15" s="101" t="s">
        <v>98</v>
      </c>
      <c r="AQ15" s="102" t="s">
        <v>99</v>
      </c>
    </row>
    <row r="16" spans="2:43" ht="19.5" customHeight="1" thickBot="1" x14ac:dyDescent="0.3">
      <c r="B16" s="10"/>
      <c r="C16" s="11" t="s">
        <v>6</v>
      </c>
      <c r="D16" s="12" t="s">
        <v>7</v>
      </c>
      <c r="E16" s="14"/>
      <c r="F16" s="14"/>
      <c r="G16" s="14"/>
      <c r="H16" s="14"/>
      <c r="I16" s="14"/>
      <c r="J16" s="14"/>
      <c r="K16" s="14"/>
      <c r="L16" s="14"/>
      <c r="M16" s="14"/>
      <c r="N16" s="13"/>
      <c r="O16" s="14"/>
      <c r="P16" s="14"/>
      <c r="Q16" s="14"/>
      <c r="R16" s="14"/>
      <c r="S16" s="13"/>
      <c r="T16" s="14"/>
      <c r="U16" s="14"/>
      <c r="V16" s="14"/>
      <c r="W16" s="14"/>
      <c r="X16" s="14"/>
      <c r="Y16" s="14"/>
      <c r="Z16" s="13"/>
      <c r="AA16" s="14"/>
      <c r="AB16" s="14"/>
      <c r="AC16" s="14"/>
      <c r="AD16" s="14"/>
      <c r="AE16" s="13"/>
      <c r="AF16" s="14"/>
      <c r="AG16" s="14"/>
      <c r="AH16" s="14"/>
      <c r="AI16" s="14"/>
      <c r="AJ16" s="14"/>
      <c r="AK16" s="82"/>
      <c r="AL16" s="13"/>
      <c r="AM16" s="14"/>
      <c r="AN16" s="14"/>
      <c r="AO16" s="14"/>
      <c r="AP16" s="14"/>
      <c r="AQ16" s="13"/>
    </row>
    <row r="17" spans="2:43" ht="19.5" customHeight="1" thickBot="1" x14ac:dyDescent="0.3">
      <c r="B17" s="15">
        <v>1</v>
      </c>
      <c r="C17" s="16" t="s">
        <v>8</v>
      </c>
      <c r="D17" s="17" t="s">
        <v>9</v>
      </c>
      <c r="E17" s="18"/>
      <c r="F17" s="28">
        <f t="shared" ref="F17:F41" si="0">SUM(H17:AQ17)</f>
        <v>106</v>
      </c>
      <c r="G17" s="19" t="s">
        <v>10</v>
      </c>
      <c r="H17" s="92"/>
      <c r="I17" s="92"/>
      <c r="J17" s="92"/>
      <c r="K17" s="92"/>
      <c r="L17" s="92"/>
      <c r="M17" s="92"/>
      <c r="N17" s="92"/>
      <c r="O17" s="92"/>
      <c r="P17" s="92">
        <v>4</v>
      </c>
      <c r="Q17" s="92">
        <v>5</v>
      </c>
      <c r="R17" s="92">
        <v>5</v>
      </c>
      <c r="S17" s="92">
        <v>5</v>
      </c>
      <c r="T17" s="92">
        <v>5</v>
      </c>
      <c r="U17" s="92">
        <v>5</v>
      </c>
      <c r="V17" s="92">
        <v>4</v>
      </c>
      <c r="W17" s="92">
        <v>4</v>
      </c>
      <c r="X17" s="92">
        <v>4</v>
      </c>
      <c r="Y17" s="92">
        <v>4</v>
      </c>
      <c r="Z17" s="92">
        <v>4</v>
      </c>
      <c r="AA17" s="92">
        <v>4</v>
      </c>
      <c r="AB17" s="92">
        <v>4</v>
      </c>
      <c r="AC17" s="92">
        <v>5</v>
      </c>
      <c r="AD17" s="92">
        <v>5</v>
      </c>
      <c r="AE17" s="92">
        <v>5</v>
      </c>
      <c r="AF17" s="92">
        <v>5</v>
      </c>
      <c r="AG17" s="92">
        <v>5</v>
      </c>
      <c r="AH17" s="92">
        <v>4</v>
      </c>
      <c r="AI17" s="92">
        <v>4</v>
      </c>
      <c r="AJ17" s="92">
        <v>4</v>
      </c>
      <c r="AK17" s="92">
        <v>4</v>
      </c>
      <c r="AL17" s="92">
        <v>4</v>
      </c>
      <c r="AM17" s="92">
        <v>4</v>
      </c>
      <c r="AN17" s="92"/>
      <c r="AO17" s="92"/>
      <c r="AP17" s="92"/>
      <c r="AQ17" s="92"/>
    </row>
    <row r="18" spans="2:43" ht="19.5" customHeight="1" thickBot="1" x14ac:dyDescent="0.3">
      <c r="B18" s="20">
        <v>2</v>
      </c>
      <c r="C18" s="21" t="s">
        <v>11</v>
      </c>
      <c r="D18" s="22" t="s">
        <v>12</v>
      </c>
      <c r="E18" s="23"/>
      <c r="F18" s="28">
        <f t="shared" si="0"/>
        <v>106</v>
      </c>
      <c r="G18" s="19" t="s">
        <v>10</v>
      </c>
      <c r="H18" s="92"/>
      <c r="I18" s="92"/>
      <c r="J18" s="92"/>
      <c r="K18" s="92"/>
      <c r="L18" s="92"/>
      <c r="M18" s="92"/>
      <c r="N18" s="92"/>
      <c r="O18" s="92"/>
      <c r="P18" s="92">
        <v>4</v>
      </c>
      <c r="Q18" s="92">
        <v>5</v>
      </c>
      <c r="R18" s="92">
        <v>5</v>
      </c>
      <c r="S18" s="92">
        <v>5</v>
      </c>
      <c r="T18" s="92">
        <v>5</v>
      </c>
      <c r="U18" s="92">
        <v>5</v>
      </c>
      <c r="V18" s="92">
        <v>4</v>
      </c>
      <c r="W18" s="92">
        <v>4</v>
      </c>
      <c r="X18" s="92">
        <v>4</v>
      </c>
      <c r="Y18" s="92">
        <v>4</v>
      </c>
      <c r="Z18" s="92">
        <v>4</v>
      </c>
      <c r="AA18" s="92">
        <v>4</v>
      </c>
      <c r="AB18" s="92">
        <v>4</v>
      </c>
      <c r="AC18" s="92">
        <v>5</v>
      </c>
      <c r="AD18" s="92">
        <v>5</v>
      </c>
      <c r="AE18" s="92">
        <v>5</v>
      </c>
      <c r="AF18" s="92">
        <v>5</v>
      </c>
      <c r="AG18" s="92">
        <v>5</v>
      </c>
      <c r="AH18" s="92">
        <v>4</v>
      </c>
      <c r="AI18" s="92">
        <v>4</v>
      </c>
      <c r="AJ18" s="92">
        <v>4</v>
      </c>
      <c r="AK18" s="92">
        <v>4</v>
      </c>
      <c r="AL18" s="92">
        <v>4</v>
      </c>
      <c r="AM18" s="92">
        <v>4</v>
      </c>
      <c r="AN18" s="92"/>
      <c r="AO18" s="92"/>
      <c r="AP18" s="92"/>
      <c r="AQ18" s="92"/>
    </row>
    <row r="19" spans="2:43" ht="19.5" customHeight="1" thickBot="1" x14ac:dyDescent="0.3">
      <c r="B19" s="20">
        <v>3</v>
      </c>
      <c r="C19" s="21" t="s">
        <v>13</v>
      </c>
      <c r="D19" s="22" t="s">
        <v>14</v>
      </c>
      <c r="E19" s="23"/>
      <c r="F19" s="28">
        <f t="shared" si="0"/>
        <v>106</v>
      </c>
      <c r="G19" s="19" t="s">
        <v>10</v>
      </c>
      <c r="H19" s="92"/>
      <c r="I19" s="92"/>
      <c r="J19" s="92"/>
      <c r="K19" s="92"/>
      <c r="L19" s="92"/>
      <c r="M19" s="92"/>
      <c r="N19" s="92"/>
      <c r="O19" s="92"/>
      <c r="P19" s="92">
        <v>4</v>
      </c>
      <c r="Q19" s="92">
        <v>5</v>
      </c>
      <c r="R19" s="92">
        <v>5</v>
      </c>
      <c r="S19" s="92">
        <v>5</v>
      </c>
      <c r="T19" s="92">
        <v>5</v>
      </c>
      <c r="U19" s="92">
        <v>5</v>
      </c>
      <c r="V19" s="92">
        <v>4</v>
      </c>
      <c r="W19" s="92">
        <v>4</v>
      </c>
      <c r="X19" s="92">
        <v>4</v>
      </c>
      <c r="Y19" s="92">
        <v>4</v>
      </c>
      <c r="Z19" s="92">
        <v>4</v>
      </c>
      <c r="AA19" s="92">
        <v>4</v>
      </c>
      <c r="AB19" s="92">
        <v>4</v>
      </c>
      <c r="AC19" s="92">
        <v>5</v>
      </c>
      <c r="AD19" s="92">
        <v>5</v>
      </c>
      <c r="AE19" s="92">
        <v>5</v>
      </c>
      <c r="AF19" s="92">
        <v>5</v>
      </c>
      <c r="AG19" s="92">
        <v>5</v>
      </c>
      <c r="AH19" s="92">
        <v>4</v>
      </c>
      <c r="AI19" s="92">
        <v>4</v>
      </c>
      <c r="AJ19" s="92">
        <v>4</v>
      </c>
      <c r="AK19" s="92">
        <v>4</v>
      </c>
      <c r="AL19" s="92">
        <v>4</v>
      </c>
      <c r="AM19" s="92">
        <v>4</v>
      </c>
      <c r="AN19" s="92"/>
      <c r="AO19" s="92"/>
      <c r="AP19" s="92"/>
      <c r="AQ19" s="92"/>
    </row>
    <row r="20" spans="2:43" ht="19.5" customHeight="1" thickBot="1" x14ac:dyDescent="0.3">
      <c r="B20" s="24">
        <v>4</v>
      </c>
      <c r="C20" s="25" t="s">
        <v>15</v>
      </c>
      <c r="D20" s="26" t="s">
        <v>16</v>
      </c>
      <c r="E20" s="27"/>
      <c r="F20" s="28">
        <f t="shared" si="0"/>
        <v>106</v>
      </c>
      <c r="G20" s="29" t="s">
        <v>10</v>
      </c>
      <c r="H20" s="96"/>
      <c r="I20" s="96"/>
      <c r="J20" s="96"/>
      <c r="K20" s="96"/>
      <c r="L20" s="96"/>
      <c r="M20" s="96"/>
      <c r="N20" s="96"/>
      <c r="O20" s="96"/>
      <c r="P20" s="96">
        <v>4</v>
      </c>
      <c r="Q20" s="96">
        <v>5</v>
      </c>
      <c r="R20" s="96">
        <v>5</v>
      </c>
      <c r="S20" s="96">
        <v>5</v>
      </c>
      <c r="T20" s="96">
        <v>5</v>
      </c>
      <c r="U20" s="96">
        <v>5</v>
      </c>
      <c r="V20" s="96">
        <v>4</v>
      </c>
      <c r="W20" s="96">
        <v>4</v>
      </c>
      <c r="X20" s="96">
        <v>4</v>
      </c>
      <c r="Y20" s="96">
        <v>4</v>
      </c>
      <c r="Z20" s="96">
        <v>4</v>
      </c>
      <c r="AA20" s="96">
        <v>4</v>
      </c>
      <c r="AB20" s="96">
        <v>4</v>
      </c>
      <c r="AC20" s="96">
        <v>5</v>
      </c>
      <c r="AD20" s="96">
        <v>5</v>
      </c>
      <c r="AE20" s="96">
        <v>5</v>
      </c>
      <c r="AF20" s="96">
        <v>5</v>
      </c>
      <c r="AG20" s="96">
        <v>5</v>
      </c>
      <c r="AH20" s="96">
        <v>4</v>
      </c>
      <c r="AI20" s="96">
        <v>4</v>
      </c>
      <c r="AJ20" s="96">
        <v>4</v>
      </c>
      <c r="AK20" s="96">
        <v>4</v>
      </c>
      <c r="AL20" s="96">
        <v>4</v>
      </c>
      <c r="AM20" s="96">
        <v>4</v>
      </c>
      <c r="AN20" s="96"/>
      <c r="AO20" s="96"/>
      <c r="AP20" s="96"/>
      <c r="AQ20" s="96"/>
    </row>
    <row r="21" spans="2:43" ht="19.5" customHeight="1" thickBot="1" x14ac:dyDescent="0.3">
      <c r="B21" s="30">
        <v>5</v>
      </c>
      <c r="C21" s="31" t="s">
        <v>17</v>
      </c>
      <c r="D21" s="32" t="s">
        <v>18</v>
      </c>
      <c r="E21" s="33"/>
      <c r="F21" s="79">
        <f t="shared" si="0"/>
        <v>87000</v>
      </c>
      <c r="G21" s="34" t="s">
        <v>19</v>
      </c>
      <c r="H21" s="92"/>
      <c r="I21" s="92"/>
      <c r="J21" s="92"/>
      <c r="K21" s="92"/>
      <c r="L21" s="92"/>
      <c r="M21" s="92"/>
      <c r="N21" s="92"/>
      <c r="O21" s="92"/>
      <c r="P21" s="92">
        <v>1500</v>
      </c>
      <c r="Q21" s="92">
        <v>2000</v>
      </c>
      <c r="R21" s="92">
        <v>6000</v>
      </c>
      <c r="S21" s="92">
        <v>6500</v>
      </c>
      <c r="T21" s="92">
        <v>6500</v>
      </c>
      <c r="U21" s="92">
        <v>6000</v>
      </c>
      <c r="V21" s="92">
        <v>6000</v>
      </c>
      <c r="W21" s="92">
        <v>5000</v>
      </c>
      <c r="X21" s="92">
        <v>1000</v>
      </c>
      <c r="Y21" s="92">
        <v>1000</v>
      </c>
      <c r="Z21" s="92">
        <v>1000</v>
      </c>
      <c r="AA21" s="92">
        <v>1000</v>
      </c>
      <c r="AB21" s="92">
        <v>1500</v>
      </c>
      <c r="AC21" s="92">
        <v>2000</v>
      </c>
      <c r="AD21" s="92">
        <v>6000</v>
      </c>
      <c r="AE21" s="92">
        <v>6500</v>
      </c>
      <c r="AF21" s="92">
        <v>6500</v>
      </c>
      <c r="AG21" s="92">
        <v>6000</v>
      </c>
      <c r="AH21" s="92">
        <v>6000</v>
      </c>
      <c r="AI21" s="92">
        <v>5000</v>
      </c>
      <c r="AJ21" s="92">
        <v>1000</v>
      </c>
      <c r="AK21" s="92">
        <v>1000</v>
      </c>
      <c r="AL21" s="92">
        <v>1000</v>
      </c>
      <c r="AM21" s="92">
        <v>1000</v>
      </c>
      <c r="AN21" s="92"/>
      <c r="AO21" s="92"/>
      <c r="AP21" s="92"/>
      <c r="AQ21" s="92"/>
    </row>
    <row r="22" spans="2:43" ht="19.5" customHeight="1" thickBot="1" x14ac:dyDescent="0.3">
      <c r="B22" s="35">
        <v>6</v>
      </c>
      <c r="C22" s="36" t="s">
        <v>20</v>
      </c>
      <c r="D22" s="37" t="s">
        <v>21</v>
      </c>
      <c r="E22" s="38"/>
      <c r="F22" s="79">
        <f t="shared" si="0"/>
        <v>151000</v>
      </c>
      <c r="G22" s="39" t="s">
        <v>19</v>
      </c>
      <c r="H22" s="93"/>
      <c r="I22" s="93"/>
      <c r="J22" s="93"/>
      <c r="K22" s="93"/>
      <c r="L22" s="93"/>
      <c r="M22" s="93"/>
      <c r="N22" s="93"/>
      <c r="O22" s="93"/>
      <c r="P22" s="93">
        <v>2000</v>
      </c>
      <c r="Q22" s="93">
        <v>9000</v>
      </c>
      <c r="R22" s="93">
        <v>9000</v>
      </c>
      <c r="S22" s="93">
        <v>12000</v>
      </c>
      <c r="T22" s="93">
        <v>12000</v>
      </c>
      <c r="U22" s="93">
        <v>9000</v>
      </c>
      <c r="V22" s="93">
        <v>9000</v>
      </c>
      <c r="W22" s="93">
        <v>9000</v>
      </c>
      <c r="X22" s="93">
        <v>2000</v>
      </c>
      <c r="Y22" s="93">
        <v>1500</v>
      </c>
      <c r="Z22" s="93">
        <v>500</v>
      </c>
      <c r="AA22" s="93">
        <v>500</v>
      </c>
      <c r="AB22" s="93">
        <v>2000</v>
      </c>
      <c r="AC22" s="93">
        <v>9000</v>
      </c>
      <c r="AD22" s="93">
        <v>9000</v>
      </c>
      <c r="AE22" s="93">
        <v>12000</v>
      </c>
      <c r="AF22" s="93">
        <v>12000</v>
      </c>
      <c r="AG22" s="93">
        <v>9000</v>
      </c>
      <c r="AH22" s="93">
        <v>9000</v>
      </c>
      <c r="AI22" s="93">
        <v>9000</v>
      </c>
      <c r="AJ22" s="93">
        <v>2000</v>
      </c>
      <c r="AK22" s="93">
        <v>1500</v>
      </c>
      <c r="AL22" s="93">
        <v>500</v>
      </c>
      <c r="AM22" s="93">
        <v>500</v>
      </c>
      <c r="AN22" s="93"/>
      <c r="AO22" s="93"/>
      <c r="AP22" s="93"/>
      <c r="AQ22" s="93"/>
    </row>
    <row r="23" spans="2:43" ht="19.5" customHeight="1" thickBot="1" x14ac:dyDescent="0.3">
      <c r="B23" s="69">
        <v>7</v>
      </c>
      <c r="C23" s="31" t="s">
        <v>22</v>
      </c>
      <c r="D23" s="88" t="s">
        <v>23</v>
      </c>
      <c r="E23" s="38"/>
      <c r="F23" s="79">
        <f t="shared" si="0"/>
        <v>196000</v>
      </c>
      <c r="G23" s="39" t="s">
        <v>19</v>
      </c>
      <c r="H23" s="93"/>
      <c r="I23" s="93"/>
      <c r="J23" s="93"/>
      <c r="K23" s="93"/>
      <c r="L23" s="93"/>
      <c r="M23" s="93"/>
      <c r="N23" s="93"/>
      <c r="O23" s="93"/>
      <c r="P23" s="93">
        <v>4000</v>
      </c>
      <c r="Q23" s="93">
        <v>9000</v>
      </c>
      <c r="R23" s="93">
        <v>12000</v>
      </c>
      <c r="S23" s="93">
        <v>14000</v>
      </c>
      <c r="T23" s="93">
        <v>13000</v>
      </c>
      <c r="U23" s="93">
        <v>13000</v>
      </c>
      <c r="V23" s="93">
        <v>13000</v>
      </c>
      <c r="W23" s="93">
        <v>9000</v>
      </c>
      <c r="X23" s="93">
        <v>8000</v>
      </c>
      <c r="Y23" s="93">
        <v>2000</v>
      </c>
      <c r="Z23" s="93">
        <v>400</v>
      </c>
      <c r="AA23" s="93">
        <v>600</v>
      </c>
      <c r="AB23" s="93">
        <v>4000</v>
      </c>
      <c r="AC23" s="93">
        <v>9000</v>
      </c>
      <c r="AD23" s="93">
        <v>12000</v>
      </c>
      <c r="AE23" s="93">
        <v>14000</v>
      </c>
      <c r="AF23" s="93">
        <v>13000</v>
      </c>
      <c r="AG23" s="93">
        <v>13000</v>
      </c>
      <c r="AH23" s="93">
        <v>13000</v>
      </c>
      <c r="AI23" s="93">
        <v>9000</v>
      </c>
      <c r="AJ23" s="93">
        <v>8000</v>
      </c>
      <c r="AK23" s="93">
        <v>2000</v>
      </c>
      <c r="AL23" s="93">
        <v>400</v>
      </c>
      <c r="AM23" s="93">
        <v>600</v>
      </c>
      <c r="AN23" s="93"/>
      <c r="AO23" s="93"/>
      <c r="AP23" s="93"/>
      <c r="AQ23" s="93"/>
    </row>
    <row r="24" spans="2:43" ht="19.5" customHeight="1" thickBot="1" x14ac:dyDescent="0.3">
      <c r="B24" s="69">
        <v>8</v>
      </c>
      <c r="C24" s="31" t="s">
        <v>102</v>
      </c>
      <c r="D24" s="88" t="s">
        <v>24</v>
      </c>
      <c r="E24" s="40"/>
      <c r="F24" s="79">
        <f t="shared" si="0"/>
        <v>142000</v>
      </c>
      <c r="G24" s="39" t="s">
        <v>19</v>
      </c>
      <c r="H24" s="93"/>
      <c r="I24" s="93"/>
      <c r="J24" s="93"/>
      <c r="K24" s="93"/>
      <c r="L24" s="93"/>
      <c r="M24" s="93"/>
      <c r="N24" s="93"/>
      <c r="O24" s="93"/>
      <c r="P24" s="93">
        <v>1000</v>
      </c>
      <c r="Q24" s="93">
        <v>8500</v>
      </c>
      <c r="R24" s="93">
        <v>9000</v>
      </c>
      <c r="S24" s="93">
        <v>12000</v>
      </c>
      <c r="T24" s="93">
        <v>11000</v>
      </c>
      <c r="U24" s="93">
        <v>9000</v>
      </c>
      <c r="V24" s="93">
        <v>8000</v>
      </c>
      <c r="W24" s="93">
        <v>7500</v>
      </c>
      <c r="X24" s="93">
        <v>3000</v>
      </c>
      <c r="Y24" s="93">
        <v>1000</v>
      </c>
      <c r="Z24" s="93">
        <v>500</v>
      </c>
      <c r="AA24" s="93">
        <v>500</v>
      </c>
      <c r="AB24" s="93">
        <v>1000</v>
      </c>
      <c r="AC24" s="93">
        <v>8500</v>
      </c>
      <c r="AD24" s="93">
        <v>9000</v>
      </c>
      <c r="AE24" s="93">
        <v>12000</v>
      </c>
      <c r="AF24" s="93">
        <v>11000</v>
      </c>
      <c r="AG24" s="93">
        <v>9000</v>
      </c>
      <c r="AH24" s="93">
        <v>8000</v>
      </c>
      <c r="AI24" s="93">
        <v>7500</v>
      </c>
      <c r="AJ24" s="93">
        <v>3000</v>
      </c>
      <c r="AK24" s="93">
        <v>1000</v>
      </c>
      <c r="AL24" s="93">
        <v>500</v>
      </c>
      <c r="AM24" s="93">
        <v>500</v>
      </c>
      <c r="AN24" s="93"/>
      <c r="AO24" s="93"/>
      <c r="AP24" s="93"/>
      <c r="AQ24" s="93"/>
    </row>
    <row r="25" spans="2:43" ht="19.5" customHeight="1" thickBot="1" x14ac:dyDescent="0.3">
      <c r="B25" s="35">
        <v>9</v>
      </c>
      <c r="C25" s="31" t="s">
        <v>80</v>
      </c>
      <c r="D25" s="88" t="s">
        <v>25</v>
      </c>
      <c r="E25" s="38"/>
      <c r="F25" s="79">
        <f t="shared" si="0"/>
        <v>114000</v>
      </c>
      <c r="G25" s="39" t="s">
        <v>19</v>
      </c>
      <c r="H25" s="93"/>
      <c r="I25" s="93"/>
      <c r="J25" s="93"/>
      <c r="K25" s="93"/>
      <c r="L25" s="93"/>
      <c r="M25" s="93"/>
      <c r="N25" s="93"/>
      <c r="O25" s="93"/>
      <c r="P25" s="93">
        <v>1000</v>
      </c>
      <c r="Q25" s="93">
        <v>5000</v>
      </c>
      <c r="R25" s="93">
        <v>8000</v>
      </c>
      <c r="S25" s="93">
        <v>9000</v>
      </c>
      <c r="T25" s="93">
        <v>10000</v>
      </c>
      <c r="U25" s="93">
        <v>9000</v>
      </c>
      <c r="V25" s="93">
        <v>7000</v>
      </c>
      <c r="W25" s="93">
        <v>4000</v>
      </c>
      <c r="X25" s="93">
        <v>2000</v>
      </c>
      <c r="Y25" s="93">
        <v>1000</v>
      </c>
      <c r="Z25" s="93">
        <v>500</v>
      </c>
      <c r="AA25" s="93">
        <v>500</v>
      </c>
      <c r="AB25" s="93">
        <v>1000</v>
      </c>
      <c r="AC25" s="93">
        <v>5000</v>
      </c>
      <c r="AD25" s="93">
        <v>8000</v>
      </c>
      <c r="AE25" s="93">
        <v>9000</v>
      </c>
      <c r="AF25" s="93">
        <v>10000</v>
      </c>
      <c r="AG25" s="93">
        <v>9000</v>
      </c>
      <c r="AH25" s="93">
        <v>7000</v>
      </c>
      <c r="AI25" s="93">
        <v>4000</v>
      </c>
      <c r="AJ25" s="93">
        <v>2000</v>
      </c>
      <c r="AK25" s="93">
        <v>1000</v>
      </c>
      <c r="AL25" s="93">
        <v>500</v>
      </c>
      <c r="AM25" s="93">
        <v>500</v>
      </c>
      <c r="AN25" s="93"/>
      <c r="AO25" s="93"/>
      <c r="AP25" s="93"/>
      <c r="AQ25" s="93"/>
    </row>
    <row r="26" spans="2:43" ht="19.5" customHeight="1" thickBot="1" x14ac:dyDescent="0.3">
      <c r="B26" s="35">
        <v>10</v>
      </c>
      <c r="C26" s="31" t="s">
        <v>26</v>
      </c>
      <c r="D26" s="37" t="s">
        <v>27</v>
      </c>
      <c r="E26" s="38"/>
      <c r="F26" s="79">
        <f t="shared" si="0"/>
        <v>77000</v>
      </c>
      <c r="G26" s="39" t="s">
        <v>19</v>
      </c>
      <c r="H26" s="93"/>
      <c r="I26" s="93"/>
      <c r="J26" s="93"/>
      <c r="K26" s="93"/>
      <c r="L26" s="93"/>
      <c r="M26" s="93"/>
      <c r="N26" s="93"/>
      <c r="O26" s="93"/>
      <c r="P26" s="93">
        <v>1500</v>
      </c>
      <c r="Q26" s="93">
        <v>1500</v>
      </c>
      <c r="R26" s="93">
        <v>5000</v>
      </c>
      <c r="S26" s="93">
        <v>7000</v>
      </c>
      <c r="T26" s="93">
        <v>7500</v>
      </c>
      <c r="U26" s="93">
        <v>6000</v>
      </c>
      <c r="V26" s="93">
        <v>6000</v>
      </c>
      <c r="W26" s="93">
        <v>1500</v>
      </c>
      <c r="X26" s="93">
        <v>1500</v>
      </c>
      <c r="Y26" s="93">
        <v>1000</v>
      </c>
      <c r="Z26" s="93">
        <v>0</v>
      </c>
      <c r="AA26" s="93">
        <v>0</v>
      </c>
      <c r="AB26" s="93">
        <v>1500</v>
      </c>
      <c r="AC26" s="93">
        <v>1500</v>
      </c>
      <c r="AD26" s="93">
        <v>5000</v>
      </c>
      <c r="AE26" s="93">
        <v>7000</v>
      </c>
      <c r="AF26" s="93">
        <v>7500</v>
      </c>
      <c r="AG26" s="93">
        <v>6000</v>
      </c>
      <c r="AH26" s="93">
        <v>6000</v>
      </c>
      <c r="AI26" s="93">
        <v>1500</v>
      </c>
      <c r="AJ26" s="93">
        <v>1500</v>
      </c>
      <c r="AK26" s="93">
        <v>1000</v>
      </c>
      <c r="AL26" s="93">
        <v>0</v>
      </c>
      <c r="AM26" s="93">
        <v>0</v>
      </c>
      <c r="AN26" s="93"/>
      <c r="AO26" s="93"/>
      <c r="AP26" s="93"/>
      <c r="AQ26" s="93"/>
    </row>
    <row r="27" spans="2:43" ht="19.5" customHeight="1" thickBot="1" x14ac:dyDescent="0.3">
      <c r="B27" s="69">
        <v>11</v>
      </c>
      <c r="C27" s="36" t="s">
        <v>28</v>
      </c>
      <c r="D27" s="37" t="s">
        <v>29</v>
      </c>
      <c r="E27" s="70"/>
      <c r="F27" s="79">
        <f t="shared" si="0"/>
        <v>115600</v>
      </c>
      <c r="G27" s="71" t="s">
        <v>19</v>
      </c>
      <c r="H27" s="93"/>
      <c r="I27" s="93"/>
      <c r="J27" s="93"/>
      <c r="K27" s="93"/>
      <c r="L27" s="93"/>
      <c r="M27" s="93"/>
      <c r="N27" s="93"/>
      <c r="O27" s="93"/>
      <c r="P27" s="93">
        <v>1800</v>
      </c>
      <c r="Q27" s="93">
        <v>2500</v>
      </c>
      <c r="R27" s="93">
        <v>8000</v>
      </c>
      <c r="S27" s="93">
        <v>10000</v>
      </c>
      <c r="T27" s="93">
        <v>10000</v>
      </c>
      <c r="U27" s="93">
        <v>9000</v>
      </c>
      <c r="V27" s="93">
        <v>7000</v>
      </c>
      <c r="W27" s="93">
        <v>7000</v>
      </c>
      <c r="X27" s="93">
        <v>2500</v>
      </c>
      <c r="Y27" s="93">
        <v>0</v>
      </c>
      <c r="Z27" s="93">
        <v>0</v>
      </c>
      <c r="AA27" s="93">
        <v>0</v>
      </c>
      <c r="AB27" s="93">
        <v>1800</v>
      </c>
      <c r="AC27" s="93">
        <v>2500</v>
      </c>
      <c r="AD27" s="93">
        <v>8000</v>
      </c>
      <c r="AE27" s="93">
        <v>10000</v>
      </c>
      <c r="AF27" s="93">
        <v>10000</v>
      </c>
      <c r="AG27" s="93">
        <v>9000</v>
      </c>
      <c r="AH27" s="93">
        <v>7000</v>
      </c>
      <c r="AI27" s="93">
        <v>7000</v>
      </c>
      <c r="AJ27" s="93">
        <v>2500</v>
      </c>
      <c r="AK27" s="93">
        <v>0</v>
      </c>
      <c r="AL27" s="93">
        <v>0</v>
      </c>
      <c r="AM27" s="93">
        <v>0</v>
      </c>
      <c r="AN27" s="93"/>
      <c r="AO27" s="93"/>
      <c r="AP27" s="93"/>
      <c r="AQ27" s="93"/>
    </row>
    <row r="28" spans="2:43" ht="19.5" customHeight="1" thickBot="1" x14ac:dyDescent="0.3">
      <c r="B28" s="75">
        <v>12</v>
      </c>
      <c r="C28" s="76" t="s">
        <v>60</v>
      </c>
      <c r="D28" s="77" t="s">
        <v>59</v>
      </c>
      <c r="E28" s="78">
        <v>110</v>
      </c>
      <c r="F28" s="79">
        <f t="shared" si="0"/>
        <v>170000</v>
      </c>
      <c r="G28" s="80" t="s">
        <v>19</v>
      </c>
      <c r="H28" s="94"/>
      <c r="I28" s="94"/>
      <c r="J28" s="94"/>
      <c r="K28" s="94"/>
      <c r="L28" s="94"/>
      <c r="M28" s="94"/>
      <c r="N28" s="94"/>
      <c r="O28" s="94"/>
      <c r="P28" s="94">
        <v>1500</v>
      </c>
      <c r="Q28" s="94">
        <v>6000</v>
      </c>
      <c r="R28" s="94">
        <v>12000</v>
      </c>
      <c r="S28" s="94">
        <v>18000</v>
      </c>
      <c r="T28" s="94">
        <v>18000</v>
      </c>
      <c r="U28" s="94">
        <v>12000</v>
      </c>
      <c r="V28" s="94">
        <v>6000</v>
      </c>
      <c r="W28" s="94">
        <v>6000</v>
      </c>
      <c r="X28" s="94">
        <v>2000</v>
      </c>
      <c r="Y28" s="94">
        <v>1500</v>
      </c>
      <c r="Z28" s="94">
        <v>1000</v>
      </c>
      <c r="AA28" s="94">
        <v>1000</v>
      </c>
      <c r="AB28" s="94">
        <v>1500</v>
      </c>
      <c r="AC28" s="94">
        <v>6000</v>
      </c>
      <c r="AD28" s="94">
        <v>12000</v>
      </c>
      <c r="AE28" s="94">
        <v>18000</v>
      </c>
      <c r="AF28" s="94">
        <v>18000</v>
      </c>
      <c r="AG28" s="94">
        <v>12000</v>
      </c>
      <c r="AH28" s="94">
        <v>6000</v>
      </c>
      <c r="AI28" s="94">
        <v>6000</v>
      </c>
      <c r="AJ28" s="94">
        <v>2000</v>
      </c>
      <c r="AK28" s="94">
        <v>1500</v>
      </c>
      <c r="AL28" s="94">
        <v>1000</v>
      </c>
      <c r="AM28" s="94">
        <v>1000</v>
      </c>
      <c r="AN28" s="94"/>
      <c r="AO28" s="94"/>
      <c r="AP28" s="94"/>
      <c r="AQ28" s="94"/>
    </row>
    <row r="29" spans="2:43" ht="19.5" customHeight="1" thickBot="1" x14ac:dyDescent="0.3">
      <c r="B29" s="43">
        <v>13</v>
      </c>
      <c r="C29" s="44" t="s">
        <v>79</v>
      </c>
      <c r="D29" s="17" t="s">
        <v>31</v>
      </c>
      <c r="E29" s="45"/>
      <c r="F29" s="28">
        <f t="shared" si="0"/>
        <v>370000</v>
      </c>
      <c r="G29" s="46" t="s">
        <v>32</v>
      </c>
      <c r="H29" s="95"/>
      <c r="I29" s="95"/>
      <c r="J29" s="95"/>
      <c r="K29" s="95"/>
      <c r="L29" s="95"/>
      <c r="M29" s="95"/>
      <c r="N29" s="95"/>
      <c r="O29" s="95"/>
      <c r="P29" s="95">
        <v>13000</v>
      </c>
      <c r="Q29" s="95">
        <v>22000</v>
      </c>
      <c r="R29" s="95">
        <v>25000</v>
      </c>
      <c r="S29" s="95">
        <v>27000</v>
      </c>
      <c r="T29" s="95">
        <v>24000</v>
      </c>
      <c r="U29" s="95">
        <v>24000</v>
      </c>
      <c r="V29" s="95">
        <v>22000</v>
      </c>
      <c r="W29" s="95">
        <v>16000</v>
      </c>
      <c r="X29" s="95">
        <v>6000</v>
      </c>
      <c r="Y29" s="95">
        <v>2000</v>
      </c>
      <c r="Z29" s="95">
        <v>2000</v>
      </c>
      <c r="AA29" s="95">
        <v>2000</v>
      </c>
      <c r="AB29" s="95">
        <v>13000</v>
      </c>
      <c r="AC29" s="95">
        <v>22000</v>
      </c>
      <c r="AD29" s="95">
        <v>25000</v>
      </c>
      <c r="AE29" s="95">
        <v>27000</v>
      </c>
      <c r="AF29" s="95">
        <v>24000</v>
      </c>
      <c r="AG29" s="95">
        <v>24000</v>
      </c>
      <c r="AH29" s="95">
        <v>22000</v>
      </c>
      <c r="AI29" s="95">
        <v>16000</v>
      </c>
      <c r="AJ29" s="95">
        <v>6000</v>
      </c>
      <c r="AK29" s="95">
        <v>2000</v>
      </c>
      <c r="AL29" s="95">
        <v>2000</v>
      </c>
      <c r="AM29" s="95">
        <v>2000</v>
      </c>
      <c r="AN29" s="95"/>
      <c r="AO29" s="95"/>
      <c r="AP29" s="95"/>
      <c r="AQ29" s="95"/>
    </row>
    <row r="30" spans="2:43" ht="19.5" customHeight="1" thickBot="1" x14ac:dyDescent="0.3">
      <c r="B30" s="20">
        <v>14</v>
      </c>
      <c r="C30" s="16" t="s">
        <v>33</v>
      </c>
      <c r="D30" s="22" t="s">
        <v>34</v>
      </c>
      <c r="E30" s="23"/>
      <c r="F30" s="28">
        <f t="shared" si="0"/>
        <v>552000</v>
      </c>
      <c r="G30" s="47" t="s">
        <v>32</v>
      </c>
      <c r="H30" s="93"/>
      <c r="I30" s="93"/>
      <c r="J30" s="93"/>
      <c r="K30" s="93"/>
      <c r="L30" s="93"/>
      <c r="M30" s="93"/>
      <c r="N30" s="93"/>
      <c r="O30" s="93"/>
      <c r="P30" s="93">
        <v>5000</v>
      </c>
      <c r="Q30" s="93">
        <v>24000</v>
      </c>
      <c r="R30" s="93">
        <v>38000</v>
      </c>
      <c r="S30" s="93">
        <v>45000</v>
      </c>
      <c r="T30" s="93">
        <v>36000</v>
      </c>
      <c r="U30" s="93">
        <v>36000</v>
      </c>
      <c r="V30" s="93">
        <v>36000</v>
      </c>
      <c r="W30" s="93">
        <v>26000</v>
      </c>
      <c r="X30" s="93">
        <v>15000</v>
      </c>
      <c r="Y30" s="93">
        <v>5000</v>
      </c>
      <c r="Z30" s="93">
        <v>5000</v>
      </c>
      <c r="AA30" s="93">
        <v>5000</v>
      </c>
      <c r="AB30" s="93">
        <v>5000</v>
      </c>
      <c r="AC30" s="93">
        <v>24000</v>
      </c>
      <c r="AD30" s="93">
        <v>38000</v>
      </c>
      <c r="AE30" s="93">
        <v>45000</v>
      </c>
      <c r="AF30" s="93">
        <v>36000</v>
      </c>
      <c r="AG30" s="93">
        <v>36000</v>
      </c>
      <c r="AH30" s="93">
        <v>36000</v>
      </c>
      <c r="AI30" s="93">
        <v>26000</v>
      </c>
      <c r="AJ30" s="93">
        <v>15000</v>
      </c>
      <c r="AK30" s="93">
        <v>5000</v>
      </c>
      <c r="AL30" s="93">
        <v>5000</v>
      </c>
      <c r="AM30" s="93">
        <v>5000</v>
      </c>
      <c r="AN30" s="93"/>
      <c r="AO30" s="93"/>
      <c r="AP30" s="93"/>
      <c r="AQ30" s="93"/>
    </row>
    <row r="31" spans="2:43" ht="19.5" customHeight="1" thickBot="1" x14ac:dyDescent="0.3">
      <c r="B31" s="20">
        <v>15</v>
      </c>
      <c r="C31" s="16" t="s">
        <v>35</v>
      </c>
      <c r="D31" s="22" t="s">
        <v>36</v>
      </c>
      <c r="E31" s="23"/>
      <c r="F31" s="28">
        <f t="shared" si="0"/>
        <v>488000</v>
      </c>
      <c r="G31" s="48" t="s">
        <v>32</v>
      </c>
      <c r="H31" s="97"/>
      <c r="I31" s="97"/>
      <c r="J31" s="97"/>
      <c r="K31" s="97"/>
      <c r="L31" s="97"/>
      <c r="M31" s="97"/>
      <c r="N31" s="97"/>
      <c r="O31" s="97"/>
      <c r="P31" s="97">
        <v>2000</v>
      </c>
      <c r="Q31" s="97">
        <v>20000</v>
      </c>
      <c r="R31" s="97">
        <v>30000</v>
      </c>
      <c r="S31" s="97">
        <v>48000</v>
      </c>
      <c r="T31" s="97">
        <v>40000</v>
      </c>
      <c r="U31" s="97">
        <v>35000</v>
      </c>
      <c r="V31" s="97">
        <v>33000</v>
      </c>
      <c r="W31" s="97">
        <v>25000</v>
      </c>
      <c r="X31" s="97">
        <v>5000</v>
      </c>
      <c r="Y31" s="97">
        <v>2000</v>
      </c>
      <c r="Z31" s="97">
        <v>2000</v>
      </c>
      <c r="AA31" s="97">
        <v>2000</v>
      </c>
      <c r="AB31" s="97">
        <v>2000</v>
      </c>
      <c r="AC31" s="97">
        <v>20000</v>
      </c>
      <c r="AD31" s="97">
        <v>30000</v>
      </c>
      <c r="AE31" s="97">
        <v>48000</v>
      </c>
      <c r="AF31" s="97">
        <v>40000</v>
      </c>
      <c r="AG31" s="97">
        <v>35000</v>
      </c>
      <c r="AH31" s="97">
        <v>33000</v>
      </c>
      <c r="AI31" s="97">
        <v>25000</v>
      </c>
      <c r="AJ31" s="97">
        <v>5000</v>
      </c>
      <c r="AK31" s="97">
        <v>2000</v>
      </c>
      <c r="AL31" s="97">
        <v>2000</v>
      </c>
      <c r="AM31" s="97">
        <v>2000</v>
      </c>
      <c r="AN31" s="97"/>
      <c r="AO31" s="97"/>
      <c r="AP31" s="97"/>
      <c r="AQ31" s="97"/>
    </row>
    <row r="32" spans="2:43" ht="19.5" customHeight="1" thickBot="1" x14ac:dyDescent="0.3">
      <c r="B32" s="20">
        <v>16</v>
      </c>
      <c r="C32" s="16" t="s">
        <v>37</v>
      </c>
      <c r="D32" s="22" t="s">
        <v>38</v>
      </c>
      <c r="E32" s="23"/>
      <c r="F32" s="28">
        <f t="shared" si="0"/>
        <v>259000</v>
      </c>
      <c r="G32" s="47" t="s">
        <v>32</v>
      </c>
      <c r="H32" s="97"/>
      <c r="I32" s="97"/>
      <c r="J32" s="97"/>
      <c r="K32" s="97"/>
      <c r="L32" s="97"/>
      <c r="M32" s="97"/>
      <c r="N32" s="97"/>
      <c r="O32" s="97"/>
      <c r="P32" s="97">
        <v>2000</v>
      </c>
      <c r="Q32" s="97">
        <v>12000</v>
      </c>
      <c r="R32" s="97">
        <v>16000</v>
      </c>
      <c r="S32" s="97">
        <v>25000</v>
      </c>
      <c r="T32" s="97">
        <v>20000</v>
      </c>
      <c r="U32" s="97">
        <v>17000</v>
      </c>
      <c r="V32" s="97">
        <v>17000</v>
      </c>
      <c r="W32" s="97">
        <v>12000</v>
      </c>
      <c r="X32" s="97">
        <v>2500</v>
      </c>
      <c r="Y32" s="97">
        <v>2000</v>
      </c>
      <c r="Z32" s="97">
        <v>2000</v>
      </c>
      <c r="AA32" s="97">
        <v>2000</v>
      </c>
      <c r="AB32" s="97">
        <v>2000</v>
      </c>
      <c r="AC32" s="97">
        <v>12000</v>
      </c>
      <c r="AD32" s="97">
        <v>16000</v>
      </c>
      <c r="AE32" s="97">
        <v>25000</v>
      </c>
      <c r="AF32" s="97">
        <v>20000</v>
      </c>
      <c r="AG32" s="97">
        <v>17000</v>
      </c>
      <c r="AH32" s="97">
        <v>17000</v>
      </c>
      <c r="AI32" s="97">
        <v>12000</v>
      </c>
      <c r="AJ32" s="97">
        <v>2500</v>
      </c>
      <c r="AK32" s="97">
        <v>2000</v>
      </c>
      <c r="AL32" s="97">
        <v>2000</v>
      </c>
      <c r="AM32" s="97">
        <v>2000</v>
      </c>
      <c r="AN32" s="97"/>
      <c r="AO32" s="97"/>
      <c r="AP32" s="97"/>
      <c r="AQ32" s="97"/>
    </row>
    <row r="33" spans="2:43" ht="19.5" customHeight="1" thickBot="1" x14ac:dyDescent="0.3">
      <c r="B33" s="103">
        <v>17</v>
      </c>
      <c r="C33" s="104" t="s">
        <v>100</v>
      </c>
      <c r="D33" s="22" t="s">
        <v>39</v>
      </c>
      <c r="E33" s="49"/>
      <c r="F33" s="28">
        <f t="shared" si="0"/>
        <v>263000</v>
      </c>
      <c r="G33" s="47" t="s">
        <v>32</v>
      </c>
      <c r="H33" s="98"/>
      <c r="I33" s="98"/>
      <c r="J33" s="98"/>
      <c r="K33" s="98"/>
      <c r="L33" s="98"/>
      <c r="M33" s="98"/>
      <c r="N33" s="98"/>
      <c r="O33" s="98"/>
      <c r="P33" s="98">
        <v>0</v>
      </c>
      <c r="Q33" s="98">
        <v>10000</v>
      </c>
      <c r="R33" s="98">
        <v>22000</v>
      </c>
      <c r="S33" s="98">
        <v>23000</v>
      </c>
      <c r="T33" s="98">
        <v>20000</v>
      </c>
      <c r="U33" s="98">
        <v>20000</v>
      </c>
      <c r="V33" s="98">
        <v>19000</v>
      </c>
      <c r="W33" s="98">
        <v>12000</v>
      </c>
      <c r="X33" s="98">
        <v>5500</v>
      </c>
      <c r="Y33" s="98">
        <v>0</v>
      </c>
      <c r="Z33" s="98">
        <v>0</v>
      </c>
      <c r="AA33" s="98">
        <v>0</v>
      </c>
      <c r="AB33" s="98">
        <v>0</v>
      </c>
      <c r="AC33" s="98">
        <v>10000</v>
      </c>
      <c r="AD33" s="98">
        <v>22000</v>
      </c>
      <c r="AE33" s="98">
        <v>23000</v>
      </c>
      <c r="AF33" s="98">
        <v>20000</v>
      </c>
      <c r="AG33" s="98">
        <v>20000</v>
      </c>
      <c r="AH33" s="98">
        <v>19000</v>
      </c>
      <c r="AI33" s="98">
        <v>12000</v>
      </c>
      <c r="AJ33" s="98">
        <v>5500</v>
      </c>
      <c r="AK33" s="98">
        <v>0</v>
      </c>
      <c r="AL33" s="98">
        <v>0</v>
      </c>
      <c r="AM33" s="98">
        <v>0</v>
      </c>
      <c r="AN33" s="98"/>
      <c r="AO33" s="98"/>
      <c r="AP33" s="98"/>
      <c r="AQ33" s="98"/>
    </row>
    <row r="34" spans="2:43" ht="19.5" customHeight="1" thickBot="1" x14ac:dyDescent="0.3">
      <c r="B34" s="24">
        <v>18</v>
      </c>
      <c r="C34" s="25" t="s">
        <v>40</v>
      </c>
      <c r="D34" s="26" t="s">
        <v>41</v>
      </c>
      <c r="E34" s="27"/>
      <c r="F34" s="28">
        <f t="shared" si="0"/>
        <v>370000</v>
      </c>
      <c r="G34" s="29" t="s">
        <v>32</v>
      </c>
      <c r="H34" s="96"/>
      <c r="I34" s="96"/>
      <c r="J34" s="96"/>
      <c r="K34" s="96"/>
      <c r="L34" s="96"/>
      <c r="M34" s="96"/>
      <c r="N34" s="96"/>
      <c r="O34" s="96"/>
      <c r="P34" s="96">
        <v>3000</v>
      </c>
      <c r="Q34" s="96">
        <v>15000</v>
      </c>
      <c r="R34" s="96">
        <v>25000</v>
      </c>
      <c r="S34" s="96">
        <v>30000</v>
      </c>
      <c r="T34" s="96">
        <v>30000</v>
      </c>
      <c r="U34" s="96">
        <v>28000</v>
      </c>
      <c r="V34" s="96">
        <v>25000</v>
      </c>
      <c r="W34" s="96">
        <v>16000</v>
      </c>
      <c r="X34" s="96">
        <v>4000</v>
      </c>
      <c r="Y34" s="96">
        <v>3000</v>
      </c>
      <c r="Z34" s="96">
        <v>3000</v>
      </c>
      <c r="AA34" s="96">
        <v>3000</v>
      </c>
      <c r="AB34" s="96">
        <v>3000</v>
      </c>
      <c r="AC34" s="96">
        <v>15000</v>
      </c>
      <c r="AD34" s="96">
        <v>25000</v>
      </c>
      <c r="AE34" s="96">
        <v>30000</v>
      </c>
      <c r="AF34" s="96">
        <v>30000</v>
      </c>
      <c r="AG34" s="96">
        <v>28000</v>
      </c>
      <c r="AH34" s="96">
        <v>25000</v>
      </c>
      <c r="AI34" s="96">
        <v>16000</v>
      </c>
      <c r="AJ34" s="96">
        <v>4000</v>
      </c>
      <c r="AK34" s="96">
        <v>3000</v>
      </c>
      <c r="AL34" s="96">
        <v>3000</v>
      </c>
      <c r="AM34" s="96">
        <v>3000</v>
      </c>
      <c r="AN34" s="96"/>
      <c r="AO34" s="96"/>
      <c r="AP34" s="96"/>
      <c r="AQ34" s="96"/>
    </row>
    <row r="35" spans="2:43" ht="19.5" customHeight="1" thickBot="1" x14ac:dyDescent="0.3">
      <c r="B35" s="30">
        <v>19</v>
      </c>
      <c r="C35" s="31" t="s">
        <v>30</v>
      </c>
      <c r="D35" s="89" t="s">
        <v>42</v>
      </c>
      <c r="E35" s="50">
        <v>219</v>
      </c>
      <c r="F35" s="79">
        <f t="shared" si="0"/>
        <v>1172000</v>
      </c>
      <c r="G35" s="34" t="s">
        <v>43</v>
      </c>
      <c r="H35" s="92"/>
      <c r="I35" s="92"/>
      <c r="J35" s="92"/>
      <c r="K35" s="92"/>
      <c r="L35" s="92"/>
      <c r="M35" s="92"/>
      <c r="N35" s="92"/>
      <c r="O35" s="92"/>
      <c r="P35" s="92">
        <v>0</v>
      </c>
      <c r="Q35" s="92">
        <v>40000</v>
      </c>
      <c r="R35" s="92">
        <v>65000</v>
      </c>
      <c r="S35" s="92">
        <v>90000</v>
      </c>
      <c r="T35" s="92">
        <v>100000</v>
      </c>
      <c r="U35" s="92">
        <v>90000</v>
      </c>
      <c r="V35" s="92">
        <v>80000</v>
      </c>
      <c r="W35" s="92">
        <v>75000</v>
      </c>
      <c r="X35" s="92">
        <v>46000</v>
      </c>
      <c r="Y35" s="92">
        <v>0</v>
      </c>
      <c r="Z35" s="92">
        <v>0</v>
      </c>
      <c r="AA35" s="92">
        <v>0</v>
      </c>
      <c r="AB35" s="92">
        <v>0</v>
      </c>
      <c r="AC35" s="92">
        <v>40000</v>
      </c>
      <c r="AD35" s="92">
        <v>65000</v>
      </c>
      <c r="AE35" s="92">
        <v>90000</v>
      </c>
      <c r="AF35" s="92">
        <v>100000</v>
      </c>
      <c r="AG35" s="92">
        <v>90000</v>
      </c>
      <c r="AH35" s="92">
        <v>80000</v>
      </c>
      <c r="AI35" s="92">
        <v>75000</v>
      </c>
      <c r="AJ35" s="92">
        <v>46000</v>
      </c>
      <c r="AK35" s="92">
        <v>0</v>
      </c>
      <c r="AL35" s="92">
        <v>0</v>
      </c>
      <c r="AM35" s="92">
        <v>0</v>
      </c>
      <c r="AN35" s="92"/>
      <c r="AO35" s="92"/>
      <c r="AP35" s="92"/>
      <c r="AQ35" s="92"/>
    </row>
    <row r="36" spans="2:43" ht="19.5" customHeight="1" thickBot="1" x14ac:dyDescent="0.3">
      <c r="B36" s="35">
        <v>20</v>
      </c>
      <c r="C36" s="31" t="s">
        <v>44</v>
      </c>
      <c r="D36" s="37" t="s">
        <v>45</v>
      </c>
      <c r="E36" s="51">
        <v>132</v>
      </c>
      <c r="F36" s="79">
        <f t="shared" si="0"/>
        <v>554000</v>
      </c>
      <c r="G36" s="34" t="s">
        <v>43</v>
      </c>
      <c r="H36" s="93"/>
      <c r="I36" s="93"/>
      <c r="J36" s="93"/>
      <c r="K36" s="93"/>
      <c r="L36" s="93"/>
      <c r="M36" s="93"/>
      <c r="N36" s="93"/>
      <c r="O36" s="93"/>
      <c r="P36" s="93">
        <v>5000</v>
      </c>
      <c r="Q36" s="93">
        <v>31000</v>
      </c>
      <c r="R36" s="93">
        <v>35500</v>
      </c>
      <c r="S36" s="93">
        <v>52000</v>
      </c>
      <c r="T36" s="93">
        <v>37000</v>
      </c>
      <c r="U36" s="93">
        <v>36500</v>
      </c>
      <c r="V36" s="93">
        <v>36000</v>
      </c>
      <c r="W36" s="93">
        <v>26000</v>
      </c>
      <c r="X36" s="93">
        <v>12000</v>
      </c>
      <c r="Y36" s="93">
        <v>2000</v>
      </c>
      <c r="Z36" s="93">
        <v>2000</v>
      </c>
      <c r="AA36" s="93">
        <v>2000</v>
      </c>
      <c r="AB36" s="93">
        <v>5000</v>
      </c>
      <c r="AC36" s="93">
        <v>31000</v>
      </c>
      <c r="AD36" s="93">
        <v>35500</v>
      </c>
      <c r="AE36" s="93">
        <v>52000</v>
      </c>
      <c r="AF36" s="93">
        <v>37000</v>
      </c>
      <c r="AG36" s="93">
        <v>36500</v>
      </c>
      <c r="AH36" s="93">
        <v>36000</v>
      </c>
      <c r="AI36" s="93">
        <v>26000</v>
      </c>
      <c r="AJ36" s="93">
        <v>12000</v>
      </c>
      <c r="AK36" s="93">
        <v>2000</v>
      </c>
      <c r="AL36" s="93">
        <v>2000</v>
      </c>
      <c r="AM36" s="93">
        <v>2000</v>
      </c>
      <c r="AN36" s="93"/>
      <c r="AO36" s="93"/>
      <c r="AP36" s="93"/>
      <c r="AQ36" s="93"/>
    </row>
    <row r="37" spans="2:43" ht="19.5" customHeight="1" thickBot="1" x14ac:dyDescent="0.3">
      <c r="B37" s="35">
        <v>21</v>
      </c>
      <c r="C37" s="31" t="s">
        <v>46</v>
      </c>
      <c r="D37" s="37" t="s">
        <v>47</v>
      </c>
      <c r="E37" s="51">
        <v>165</v>
      </c>
      <c r="F37" s="79">
        <f t="shared" si="0"/>
        <v>305600</v>
      </c>
      <c r="G37" s="34" t="s">
        <v>43</v>
      </c>
      <c r="H37" s="93"/>
      <c r="I37" s="93"/>
      <c r="J37" s="93"/>
      <c r="K37" s="93"/>
      <c r="L37" s="93"/>
      <c r="M37" s="93"/>
      <c r="N37" s="93"/>
      <c r="O37" s="93"/>
      <c r="P37" s="93">
        <v>14000</v>
      </c>
      <c r="Q37" s="93">
        <v>18200</v>
      </c>
      <c r="R37" s="93">
        <v>19100</v>
      </c>
      <c r="S37" s="93">
        <v>25000</v>
      </c>
      <c r="T37" s="93">
        <v>21000</v>
      </c>
      <c r="U37" s="93">
        <v>20000</v>
      </c>
      <c r="V37" s="93">
        <v>18000</v>
      </c>
      <c r="W37" s="93">
        <v>15000</v>
      </c>
      <c r="X37" s="93">
        <v>1000</v>
      </c>
      <c r="Y37" s="93">
        <v>500</v>
      </c>
      <c r="Z37" s="93">
        <v>500</v>
      </c>
      <c r="AA37" s="93">
        <v>500</v>
      </c>
      <c r="AB37" s="93">
        <v>14000</v>
      </c>
      <c r="AC37" s="93">
        <v>18200</v>
      </c>
      <c r="AD37" s="93">
        <v>19100</v>
      </c>
      <c r="AE37" s="93">
        <v>25000</v>
      </c>
      <c r="AF37" s="93">
        <v>21000</v>
      </c>
      <c r="AG37" s="93">
        <v>20000</v>
      </c>
      <c r="AH37" s="93">
        <v>18000</v>
      </c>
      <c r="AI37" s="93">
        <v>15000</v>
      </c>
      <c r="AJ37" s="93">
        <v>1000</v>
      </c>
      <c r="AK37" s="93">
        <v>500</v>
      </c>
      <c r="AL37" s="93">
        <v>500</v>
      </c>
      <c r="AM37" s="93">
        <v>500</v>
      </c>
      <c r="AN37" s="93"/>
      <c r="AO37" s="93"/>
      <c r="AP37" s="93"/>
      <c r="AQ37" s="93"/>
    </row>
    <row r="38" spans="2:43" ht="19.5" customHeight="1" thickBot="1" x14ac:dyDescent="0.3">
      <c r="B38" s="35">
        <v>22</v>
      </c>
      <c r="C38" s="31" t="s">
        <v>48</v>
      </c>
      <c r="D38" s="37" t="s">
        <v>49</v>
      </c>
      <c r="E38" s="51">
        <v>121</v>
      </c>
      <c r="F38" s="79">
        <f t="shared" si="0"/>
        <v>474000</v>
      </c>
      <c r="G38" s="34" t="s">
        <v>43</v>
      </c>
      <c r="H38" s="93"/>
      <c r="I38" s="93"/>
      <c r="J38" s="93"/>
      <c r="K38" s="93"/>
      <c r="L38" s="93"/>
      <c r="M38" s="93"/>
      <c r="N38" s="93"/>
      <c r="O38" s="93"/>
      <c r="P38" s="93">
        <v>4500</v>
      </c>
      <c r="Q38" s="93">
        <v>25200</v>
      </c>
      <c r="R38" s="93">
        <v>32000</v>
      </c>
      <c r="S38" s="93">
        <v>36000</v>
      </c>
      <c r="T38" s="93">
        <v>36000</v>
      </c>
      <c r="U38" s="93">
        <v>33800</v>
      </c>
      <c r="V38" s="93">
        <v>29000</v>
      </c>
      <c r="W38" s="93">
        <v>18000</v>
      </c>
      <c r="X38" s="93">
        <v>15000</v>
      </c>
      <c r="Y38" s="93">
        <v>2500</v>
      </c>
      <c r="Z38" s="93">
        <v>2500</v>
      </c>
      <c r="AA38" s="93">
        <v>2500</v>
      </c>
      <c r="AB38" s="93">
        <v>4500</v>
      </c>
      <c r="AC38" s="93">
        <v>25200</v>
      </c>
      <c r="AD38" s="93">
        <v>32000</v>
      </c>
      <c r="AE38" s="93">
        <v>36000</v>
      </c>
      <c r="AF38" s="93">
        <v>36000</v>
      </c>
      <c r="AG38" s="93">
        <v>33800</v>
      </c>
      <c r="AH38" s="93">
        <v>29000</v>
      </c>
      <c r="AI38" s="93">
        <v>18000</v>
      </c>
      <c r="AJ38" s="93">
        <v>15000</v>
      </c>
      <c r="AK38" s="93">
        <v>2500</v>
      </c>
      <c r="AL38" s="93">
        <v>2500</v>
      </c>
      <c r="AM38" s="93">
        <v>2500</v>
      </c>
      <c r="AN38" s="93"/>
      <c r="AO38" s="93"/>
      <c r="AP38" s="93"/>
      <c r="AQ38" s="93"/>
    </row>
    <row r="39" spans="2:43" ht="19.5" customHeight="1" thickBot="1" x14ac:dyDescent="0.3">
      <c r="B39" s="35">
        <v>23</v>
      </c>
      <c r="C39" s="31" t="s">
        <v>50</v>
      </c>
      <c r="D39" s="37" t="s">
        <v>51</v>
      </c>
      <c r="E39" s="51">
        <v>168</v>
      </c>
      <c r="F39" s="79">
        <f t="shared" si="0"/>
        <v>271200</v>
      </c>
      <c r="G39" s="34" t="s">
        <v>43</v>
      </c>
      <c r="H39" s="93"/>
      <c r="I39" s="93"/>
      <c r="J39" s="93"/>
      <c r="K39" s="93"/>
      <c r="L39" s="93"/>
      <c r="M39" s="93"/>
      <c r="N39" s="93"/>
      <c r="O39" s="93"/>
      <c r="P39" s="93">
        <v>4000</v>
      </c>
      <c r="Q39" s="93">
        <v>15000</v>
      </c>
      <c r="R39" s="93">
        <v>18000</v>
      </c>
      <c r="S39" s="93">
        <v>23000</v>
      </c>
      <c r="T39" s="93">
        <v>20000</v>
      </c>
      <c r="U39" s="93">
        <v>17000</v>
      </c>
      <c r="V39" s="93">
        <v>15000</v>
      </c>
      <c r="W39" s="93">
        <v>10000</v>
      </c>
      <c r="X39" s="93">
        <v>5000</v>
      </c>
      <c r="Y39" s="93">
        <v>2000</v>
      </c>
      <c r="Z39" s="93">
        <v>3000</v>
      </c>
      <c r="AA39" s="93">
        <v>3600</v>
      </c>
      <c r="AB39" s="93">
        <v>4000</v>
      </c>
      <c r="AC39" s="93">
        <v>15000</v>
      </c>
      <c r="AD39" s="93">
        <v>18000</v>
      </c>
      <c r="AE39" s="93">
        <v>23000</v>
      </c>
      <c r="AF39" s="93">
        <v>20000</v>
      </c>
      <c r="AG39" s="93">
        <v>17000</v>
      </c>
      <c r="AH39" s="93">
        <v>15000</v>
      </c>
      <c r="AI39" s="93">
        <v>10000</v>
      </c>
      <c r="AJ39" s="93">
        <v>5000</v>
      </c>
      <c r="AK39" s="93">
        <v>2000</v>
      </c>
      <c r="AL39" s="93">
        <v>3000</v>
      </c>
      <c r="AM39" s="93">
        <v>3600</v>
      </c>
      <c r="AN39" s="93"/>
      <c r="AO39" s="93"/>
      <c r="AP39" s="93"/>
      <c r="AQ39" s="93"/>
    </row>
    <row r="40" spans="2:43" ht="19.5" customHeight="1" thickBot="1" x14ac:dyDescent="0.3">
      <c r="B40" s="69">
        <v>24</v>
      </c>
      <c r="C40" s="31" t="s">
        <v>101</v>
      </c>
      <c r="D40" s="88" t="s">
        <v>52</v>
      </c>
      <c r="E40" s="51">
        <v>154</v>
      </c>
      <c r="F40" s="79">
        <f t="shared" si="0"/>
        <v>402000</v>
      </c>
      <c r="G40" s="34" t="s">
        <v>43</v>
      </c>
      <c r="H40" s="93"/>
      <c r="I40" s="93"/>
      <c r="J40" s="93"/>
      <c r="K40" s="93"/>
      <c r="L40" s="93"/>
      <c r="M40" s="93"/>
      <c r="N40" s="93"/>
      <c r="O40" s="93"/>
      <c r="P40" s="93">
        <v>5000</v>
      </c>
      <c r="Q40" s="93">
        <v>18000</v>
      </c>
      <c r="R40" s="93">
        <v>27000</v>
      </c>
      <c r="S40" s="93">
        <v>32000</v>
      </c>
      <c r="T40" s="93">
        <v>33000</v>
      </c>
      <c r="U40" s="93">
        <v>32000</v>
      </c>
      <c r="V40" s="93">
        <v>22000</v>
      </c>
      <c r="W40" s="93">
        <v>13000</v>
      </c>
      <c r="X40" s="93">
        <v>10000</v>
      </c>
      <c r="Y40" s="93">
        <v>3000</v>
      </c>
      <c r="Z40" s="93">
        <v>3000</v>
      </c>
      <c r="AA40" s="93">
        <v>3000</v>
      </c>
      <c r="AB40" s="93">
        <v>5000</v>
      </c>
      <c r="AC40" s="93">
        <v>18000</v>
      </c>
      <c r="AD40" s="93">
        <v>27000</v>
      </c>
      <c r="AE40" s="93">
        <v>32000</v>
      </c>
      <c r="AF40" s="93">
        <v>33000</v>
      </c>
      <c r="AG40" s="93">
        <v>32000</v>
      </c>
      <c r="AH40" s="93">
        <v>22000</v>
      </c>
      <c r="AI40" s="93">
        <v>13000</v>
      </c>
      <c r="AJ40" s="93">
        <v>10000</v>
      </c>
      <c r="AK40" s="93">
        <v>3000</v>
      </c>
      <c r="AL40" s="93">
        <v>3000</v>
      </c>
      <c r="AM40" s="93">
        <v>3000</v>
      </c>
      <c r="AN40" s="93"/>
      <c r="AO40" s="93"/>
      <c r="AP40" s="93"/>
      <c r="AQ40" s="93"/>
    </row>
    <row r="41" spans="2:43" ht="19.5" customHeight="1" thickBot="1" x14ac:dyDescent="0.3">
      <c r="B41" s="35">
        <v>25</v>
      </c>
      <c r="C41" s="52" t="s">
        <v>53</v>
      </c>
      <c r="D41" s="37" t="s">
        <v>54</v>
      </c>
      <c r="E41" s="51">
        <v>176</v>
      </c>
      <c r="F41" s="79">
        <f t="shared" si="0"/>
        <v>510000</v>
      </c>
      <c r="G41" s="34" t="s">
        <v>43</v>
      </c>
      <c r="H41" s="93"/>
      <c r="I41" s="93"/>
      <c r="J41" s="93"/>
      <c r="K41" s="93"/>
      <c r="L41" s="93"/>
      <c r="M41" s="93"/>
      <c r="N41" s="93"/>
      <c r="O41" s="93"/>
      <c r="P41" s="93">
        <v>2000</v>
      </c>
      <c r="Q41" s="93">
        <v>26000</v>
      </c>
      <c r="R41" s="93">
        <v>33000</v>
      </c>
      <c r="S41" s="93">
        <v>52000</v>
      </c>
      <c r="T41" s="93">
        <v>45000</v>
      </c>
      <c r="U41" s="93">
        <v>42000</v>
      </c>
      <c r="V41" s="93">
        <v>30000</v>
      </c>
      <c r="W41" s="93">
        <v>20000</v>
      </c>
      <c r="X41" s="93">
        <v>5000</v>
      </c>
      <c r="Y41" s="93">
        <v>0</v>
      </c>
      <c r="Z41" s="93">
        <v>0</v>
      </c>
      <c r="AA41" s="93">
        <v>0</v>
      </c>
      <c r="AB41" s="93">
        <v>2000</v>
      </c>
      <c r="AC41" s="93">
        <v>26000</v>
      </c>
      <c r="AD41" s="93">
        <v>33000</v>
      </c>
      <c r="AE41" s="93">
        <v>52000</v>
      </c>
      <c r="AF41" s="93">
        <v>45000</v>
      </c>
      <c r="AG41" s="93">
        <v>42000</v>
      </c>
      <c r="AH41" s="93">
        <v>30000</v>
      </c>
      <c r="AI41" s="93">
        <v>20000</v>
      </c>
      <c r="AJ41" s="93">
        <v>5000</v>
      </c>
      <c r="AK41" s="93">
        <v>0</v>
      </c>
      <c r="AL41" s="93">
        <v>0</v>
      </c>
      <c r="AM41" s="93">
        <v>0</v>
      </c>
      <c r="AN41" s="93"/>
      <c r="AO41" s="93"/>
      <c r="AP41" s="93"/>
      <c r="AQ41" s="93"/>
    </row>
    <row r="42" spans="2:43" ht="19.5" customHeight="1" thickBot="1" x14ac:dyDescent="0.3">
      <c r="B42" s="53">
        <v>26</v>
      </c>
      <c r="C42" s="54" t="s">
        <v>55</v>
      </c>
      <c r="D42" s="41" t="s">
        <v>56</v>
      </c>
      <c r="E42" s="55">
        <v>197</v>
      </c>
      <c r="F42" s="79">
        <f>SUM(H42:AQ42)</f>
        <v>576000</v>
      </c>
      <c r="G42" s="42" t="s">
        <v>43</v>
      </c>
      <c r="H42" s="96"/>
      <c r="I42" s="96"/>
      <c r="J42" s="96"/>
      <c r="K42" s="96"/>
      <c r="L42" s="96"/>
      <c r="M42" s="96"/>
      <c r="N42" s="96"/>
      <c r="O42" s="96"/>
      <c r="P42" s="96">
        <v>26000</v>
      </c>
      <c r="Q42" s="96">
        <v>32000</v>
      </c>
      <c r="R42" s="96">
        <v>36000</v>
      </c>
      <c r="S42" s="96">
        <v>40000</v>
      </c>
      <c r="T42" s="96">
        <v>40000</v>
      </c>
      <c r="U42" s="96">
        <v>39000</v>
      </c>
      <c r="V42" s="96">
        <v>29000</v>
      </c>
      <c r="W42" s="96">
        <v>17000</v>
      </c>
      <c r="X42" s="96">
        <v>16000</v>
      </c>
      <c r="Y42" s="96">
        <v>5000</v>
      </c>
      <c r="Z42" s="96">
        <v>4000</v>
      </c>
      <c r="AA42" s="96">
        <v>4000</v>
      </c>
      <c r="AB42" s="96">
        <v>26000</v>
      </c>
      <c r="AC42" s="96">
        <v>32000</v>
      </c>
      <c r="AD42" s="96">
        <v>36000</v>
      </c>
      <c r="AE42" s="96">
        <v>40000</v>
      </c>
      <c r="AF42" s="96">
        <v>40000</v>
      </c>
      <c r="AG42" s="96">
        <v>39000</v>
      </c>
      <c r="AH42" s="96">
        <v>29000</v>
      </c>
      <c r="AI42" s="96">
        <v>17000</v>
      </c>
      <c r="AJ42" s="96">
        <v>16000</v>
      </c>
      <c r="AK42" s="96">
        <v>5000</v>
      </c>
      <c r="AL42" s="96">
        <v>4000</v>
      </c>
      <c r="AM42" s="96">
        <v>4000</v>
      </c>
      <c r="AN42" s="96"/>
      <c r="AO42" s="96"/>
      <c r="AP42" s="96"/>
      <c r="AQ42" s="96"/>
    </row>
    <row r="43" spans="2:43" ht="19.5" customHeight="1" thickBot="1" x14ac:dyDescent="0.3">
      <c r="B43" s="90"/>
      <c r="C43" s="56"/>
      <c r="D43" s="57"/>
      <c r="E43" s="58"/>
      <c r="F43" s="59"/>
      <c r="G43" s="60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</row>
    <row r="44" spans="2:43" ht="19.5" customHeight="1" thickBot="1" x14ac:dyDescent="0.3">
      <c r="B44" s="61"/>
      <c r="C44" s="62"/>
      <c r="D44" s="63"/>
      <c r="E44" s="64"/>
      <c r="F44" s="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</row>
    <row r="45" spans="2:43" ht="30.75" customHeight="1" x14ac:dyDescent="0.25">
      <c r="B45" s="108" t="s">
        <v>57</v>
      </c>
      <c r="C45" s="109"/>
      <c r="D45" s="109"/>
      <c r="E45" s="110"/>
      <c r="F45" s="67">
        <f>SUM(F17:F44)</f>
        <v>7619824</v>
      </c>
      <c r="G45" s="68"/>
      <c r="H45" s="67">
        <f t="shared" ref="H45:S45" si="1">SUM(H17:H44)</f>
        <v>0</v>
      </c>
      <c r="I45" s="67">
        <f t="shared" si="1"/>
        <v>0</v>
      </c>
      <c r="J45" s="67">
        <f t="shared" si="1"/>
        <v>0</v>
      </c>
      <c r="K45" s="67">
        <f t="shared" si="1"/>
        <v>0</v>
      </c>
      <c r="L45" s="67">
        <f t="shared" si="1"/>
        <v>0</v>
      </c>
      <c r="M45" s="67">
        <f t="shared" si="1"/>
        <v>0</v>
      </c>
      <c r="N45" s="67">
        <f t="shared" si="1"/>
        <v>0</v>
      </c>
      <c r="O45" s="67">
        <f t="shared" si="1"/>
        <v>0</v>
      </c>
      <c r="P45" s="67">
        <f t="shared" si="1"/>
        <v>99816</v>
      </c>
      <c r="Q45" s="67">
        <f t="shared" si="1"/>
        <v>351920</v>
      </c>
      <c r="R45" s="67">
        <f t="shared" si="1"/>
        <v>490620</v>
      </c>
      <c r="S45" s="67">
        <f t="shared" si="1"/>
        <v>636520</v>
      </c>
      <c r="T45" s="67">
        <f t="shared" ref="T45:AE45" si="2">SUM(T17:T44)</f>
        <v>590020</v>
      </c>
      <c r="U45" s="67">
        <f t="shared" si="2"/>
        <v>543320</v>
      </c>
      <c r="V45" s="67">
        <f t="shared" si="2"/>
        <v>473016</v>
      </c>
      <c r="W45" s="67">
        <f t="shared" si="2"/>
        <v>350016</v>
      </c>
      <c r="X45" s="67">
        <f t="shared" si="2"/>
        <v>170016</v>
      </c>
      <c r="Y45" s="67">
        <f t="shared" si="2"/>
        <v>38016</v>
      </c>
      <c r="Z45" s="67">
        <f t="shared" si="2"/>
        <v>32916</v>
      </c>
      <c r="AA45" s="67">
        <f t="shared" si="2"/>
        <v>33716</v>
      </c>
      <c r="AB45" s="67">
        <f t="shared" si="2"/>
        <v>99816</v>
      </c>
      <c r="AC45" s="67">
        <f t="shared" si="2"/>
        <v>351920</v>
      </c>
      <c r="AD45" s="67">
        <f t="shared" si="2"/>
        <v>490620</v>
      </c>
      <c r="AE45" s="67">
        <f t="shared" si="2"/>
        <v>636520</v>
      </c>
      <c r="AF45" s="67">
        <f t="shared" ref="AF45:AK45" si="3">SUM(AF17:AF44)</f>
        <v>590020</v>
      </c>
      <c r="AG45" s="67">
        <f t="shared" si="3"/>
        <v>543320</v>
      </c>
      <c r="AH45" s="67">
        <f t="shared" si="3"/>
        <v>473016</v>
      </c>
      <c r="AI45" s="67">
        <f t="shared" si="3"/>
        <v>350016</v>
      </c>
      <c r="AJ45" s="67">
        <f t="shared" si="3"/>
        <v>170016</v>
      </c>
      <c r="AK45" s="67">
        <f t="shared" si="3"/>
        <v>38016</v>
      </c>
      <c r="AL45" s="67">
        <f t="shared" ref="AL45:AQ45" si="4">SUM(AL17:AL44)</f>
        <v>32916</v>
      </c>
      <c r="AM45" s="67">
        <f t="shared" si="4"/>
        <v>33716</v>
      </c>
      <c r="AN45" s="67">
        <f t="shared" si="4"/>
        <v>0</v>
      </c>
      <c r="AO45" s="67">
        <f t="shared" si="4"/>
        <v>0</v>
      </c>
      <c r="AP45" s="67">
        <f t="shared" si="4"/>
        <v>0</v>
      </c>
      <c r="AQ45" s="67">
        <f t="shared" si="4"/>
        <v>0</v>
      </c>
    </row>
    <row r="46" spans="2:43" x14ac:dyDescent="0.25">
      <c r="F46" s="2"/>
      <c r="G46" s="2"/>
    </row>
    <row r="47" spans="2:43" x14ac:dyDescent="0.25">
      <c r="B47" s="4"/>
      <c r="C47" s="111" t="s">
        <v>58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</row>
    <row r="48" spans="2:43" ht="21" x14ac:dyDescent="0.35">
      <c r="C48" s="105"/>
      <c r="D48" s="106"/>
      <c r="E48" s="106"/>
    </row>
    <row r="50" spans="3:3" ht="18.75" x14ac:dyDescent="0.3">
      <c r="C50" s="87" t="s">
        <v>103</v>
      </c>
    </row>
  </sheetData>
  <mergeCells count="2">
    <mergeCell ref="B45:E45"/>
    <mergeCell ref="C47:N47"/>
  </mergeCells>
  <pageMargins left="0.7" right="0.7" top="0.75" bottom="0.75" header="0.3" footer="0.3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Ropinska</dc:creator>
  <cp:lastModifiedBy>Agnieszka Krotoszynska</cp:lastModifiedBy>
  <cp:lastPrinted>2026-04-10T12:23:40Z</cp:lastPrinted>
  <dcterms:created xsi:type="dcterms:W3CDTF">2022-10-05T11:13:08Z</dcterms:created>
  <dcterms:modified xsi:type="dcterms:W3CDTF">2026-04-14T11:51:03Z</dcterms:modified>
</cp:coreProperties>
</file>